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0490" windowHeight="7020"/>
  </bookViews>
  <sheets>
    <sheet name="ISR_DGA EV DQE Lot 5 Poste 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F16" i="1" l="1"/>
  <c r="F9" i="1"/>
  <c r="F22" i="1"/>
  <c r="F21" i="1"/>
  <c r="F20" i="1"/>
  <c r="F19" i="1"/>
  <c r="F18" i="1"/>
  <c r="F17" i="1"/>
  <c r="F15" i="1"/>
  <c r="F14" i="1"/>
  <c r="F13" i="1"/>
  <c r="F12" i="1"/>
  <c r="F11" i="1"/>
  <c r="F10" i="1"/>
  <c r="G10" i="1" s="1"/>
  <c r="G9" i="1" l="1"/>
  <c r="G23" i="1" s="1"/>
  <c r="F23" i="1"/>
</calcChain>
</file>

<file path=xl/sharedStrings.xml><?xml version="1.0" encoding="utf-8"?>
<sst xmlns="http://schemas.openxmlformats.org/spreadsheetml/2006/main" count="50" uniqueCount="47">
  <si>
    <t>A RENSEIGNER OBLIGATOIREMENT</t>
  </si>
  <si>
    <t>Taux de TVA applicable en %</t>
  </si>
  <si>
    <t>Prestation</t>
  </si>
  <si>
    <t>Unité</t>
  </si>
  <si>
    <t>Observations</t>
  </si>
  <si>
    <t>Elimination de rongeurs (curatif)</t>
  </si>
  <si>
    <t>par bâtiment  &gt; 500m2</t>
  </si>
  <si>
    <t xml:space="preserve">Élimination de guêpes </t>
  </si>
  <si>
    <t>par nid</t>
  </si>
  <si>
    <t>Enlèvement du nid de guêpes</t>
  </si>
  <si>
    <t xml:space="preserve">Élimination de frelons </t>
  </si>
  <si>
    <t>Enlèvement du nid de frelons</t>
  </si>
  <si>
    <t>Nébulisation (moustiques, moucherons…)</t>
  </si>
  <si>
    <t>&gt;50 m3</t>
  </si>
  <si>
    <t>punaises de lits (traitement chimique)</t>
  </si>
  <si>
    <t>Chambre entre 0 et 25 m (pour 1 unité)</t>
  </si>
  <si>
    <t>Chambre entre 0 et 25 m (pour 10 à 15 unités)</t>
  </si>
  <si>
    <t>Chambre entre 26 et 50 m (pour 5 à 9 unités)</t>
  </si>
  <si>
    <t>ANNEXE N°1 - Règlement de consultation - DETAIL QUANTITATIF ESTIMATIF - Poste 2 - Prestations non programmées (à la demande sur bon de commande)</t>
  </si>
  <si>
    <t>Poste</t>
  </si>
  <si>
    <t>Quantité estimative annuelle</t>
  </si>
  <si>
    <t>Prix Unitaire en € HT</t>
  </si>
  <si>
    <t>Montant estimatif annuel en € HT</t>
  </si>
  <si>
    <t>Montant estimatif annuel en € TTC</t>
  </si>
  <si>
    <t>2.1.1</t>
  </si>
  <si>
    <t>2.1.2</t>
  </si>
  <si>
    <t>2.1.3</t>
  </si>
  <si>
    <t>2.2.8</t>
  </si>
  <si>
    <t>2.2.9</t>
  </si>
  <si>
    <t>2.2.13</t>
  </si>
  <si>
    <t>2.2.12</t>
  </si>
  <si>
    <t>2.2.19</t>
  </si>
  <si>
    <t>Élimination de blattes toutes espèces</t>
  </si>
  <si>
    <t>2.2.1</t>
  </si>
  <si>
    <t>2.2.2</t>
  </si>
  <si>
    <t>2.2.3</t>
  </si>
  <si>
    <t>2.8.2.1.1</t>
  </si>
  <si>
    <t>2.8.2.1.5</t>
  </si>
  <si>
    <t>2.8.2.2.3</t>
  </si>
  <si>
    <t>Montant total annuel du DQE</t>
  </si>
  <si>
    <t>LOT 5 - GSC ISTRES (ISR) et DGA/EV</t>
  </si>
  <si>
    <r>
      <t xml:space="preserve">par bâtiment </t>
    </r>
    <r>
      <rPr>
        <sz val="14"/>
        <color theme="8" tint="-0.499984740745262"/>
        <rFont val="Calibri"/>
        <family val="2"/>
        <scheme val="minor"/>
      </rPr>
      <t xml:space="preserve"> ≤ </t>
    </r>
    <r>
      <rPr>
        <sz val="11"/>
        <color theme="8" tint="-0.499984740745262"/>
        <rFont val="Calibri"/>
        <family val="2"/>
        <scheme val="minor"/>
      </rPr>
      <t>100m</t>
    </r>
    <r>
      <rPr>
        <sz val="16"/>
        <color theme="8" tint="-0.499984740745262"/>
        <rFont val="Calibri"/>
        <family val="2"/>
        <scheme val="minor"/>
      </rPr>
      <t>²</t>
    </r>
  </si>
  <si>
    <r>
      <t xml:space="preserve">100m²&lt;par bâtiment </t>
    </r>
    <r>
      <rPr>
        <sz val="14"/>
        <color theme="8" tint="-0.499984740745262"/>
        <rFont val="Calibri"/>
        <family val="2"/>
        <scheme val="minor"/>
      </rPr>
      <t xml:space="preserve"> ≤ </t>
    </r>
    <r>
      <rPr>
        <sz val="11"/>
        <color theme="8" tint="-0.499984740745262"/>
        <rFont val="Calibri"/>
        <family val="2"/>
        <scheme val="minor"/>
      </rPr>
      <t>500m</t>
    </r>
    <r>
      <rPr>
        <sz val="16"/>
        <color theme="8" tint="-0.499984740745262"/>
        <rFont val="Calibri"/>
        <family val="2"/>
        <scheme val="minor"/>
      </rPr>
      <t>²</t>
    </r>
  </si>
  <si>
    <r>
      <t>par bâtiment  &gt; 500m</t>
    </r>
    <r>
      <rPr>
        <sz val="16"/>
        <color theme="8" tint="-0.499984740745262"/>
        <rFont val="Calibri"/>
        <family val="2"/>
        <scheme val="minor"/>
      </rPr>
      <t>²</t>
    </r>
  </si>
  <si>
    <r>
      <t xml:space="preserve">par bâtiment </t>
    </r>
    <r>
      <rPr>
        <sz val="16"/>
        <color theme="8" tint="-0.499984740745262"/>
        <rFont val="Calibri"/>
        <family val="2"/>
        <scheme val="minor"/>
      </rPr>
      <t>≤</t>
    </r>
    <r>
      <rPr>
        <sz val="11"/>
        <color theme="8" tint="-0.499984740745262"/>
        <rFont val="Calibri"/>
        <family val="2"/>
        <scheme val="minor"/>
      </rPr>
      <t xml:space="preserve"> 100m2</t>
    </r>
  </si>
  <si>
    <r>
      <t xml:space="preserve">100m² &lt; par bâtiment </t>
    </r>
    <r>
      <rPr>
        <sz val="14"/>
        <color theme="8" tint="-0.499984740745262"/>
        <rFont val="Calibri"/>
        <family val="2"/>
        <scheme val="minor"/>
      </rPr>
      <t xml:space="preserve"> ≤ </t>
    </r>
    <r>
      <rPr>
        <sz val="11"/>
        <color theme="8" tint="-0.499984740745262"/>
        <rFont val="Calibri"/>
        <family val="2"/>
        <scheme val="minor"/>
      </rPr>
      <t>500m</t>
    </r>
    <r>
      <rPr>
        <sz val="16"/>
        <color theme="8" tint="-0.499984740745262"/>
        <rFont val="Calibri"/>
        <family val="2"/>
        <scheme val="minor"/>
      </rPr>
      <t>²</t>
    </r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</si>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</sst>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6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Protection="1"/>
    <xf numFmtId="0" fontId="5" fillId="0" borderId="0" xfId="0" applyFont="1" applyProtection="1"/>
    <xf numFmtId="4" fontId="5" fillId="0" borderId="0" xfId="0" applyNumberFormat="1" applyFont="1" applyProtection="1"/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4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>
      <alignment vertical="center"/>
    </xf>
    <xf numFmtId="0" fontId="5" fillId="0" borderId="6" xfId="0" applyFont="1" applyBorder="1" applyProtection="1"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/>
    </xf>
    <xf numFmtId="164" fontId="5" fillId="2" borderId="6" xfId="0" applyNumberFormat="1" applyFont="1" applyFill="1" applyBorder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0" fontId="5" fillId="0" borderId="9" xfId="0" applyFont="1" applyBorder="1" applyProtection="1">
      <protection locked="0"/>
    </xf>
    <xf numFmtId="0" fontId="5" fillId="0" borderId="11" xfId="0" applyFont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/>
    </xf>
    <xf numFmtId="164" fontId="5" fillId="2" borderId="8" xfId="0" applyNumberFormat="1" applyFont="1" applyFill="1" applyBorder="1" applyAlignment="1">
      <alignment vertical="center"/>
    </xf>
    <xf numFmtId="164" fontId="5" fillId="2" borderId="11" xfId="0" applyNumberFormat="1" applyFont="1" applyFill="1" applyBorder="1" applyAlignment="1">
      <alignment vertical="center"/>
    </xf>
    <xf numFmtId="0" fontId="5" fillId="0" borderId="8" xfId="0" applyFont="1" applyBorder="1" applyProtection="1"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0" borderId="1" xfId="0" applyFont="1" applyBorder="1" applyProtection="1">
      <protection locked="0"/>
    </xf>
    <xf numFmtId="0" fontId="3" fillId="4" borderId="14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/>
    </xf>
    <xf numFmtId="0" fontId="5" fillId="0" borderId="5" xfId="0" applyFont="1" applyBorder="1" applyProtection="1"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/>
    </xf>
    <xf numFmtId="0" fontId="5" fillId="0" borderId="11" xfId="0" applyFont="1" applyBorder="1" applyProtection="1">
      <protection locked="0"/>
    </xf>
    <xf numFmtId="164" fontId="3" fillId="0" borderId="10" xfId="0" applyNumberFormat="1" applyFont="1" applyBorder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</xf>
    <xf numFmtId="0" fontId="3" fillId="0" borderId="18" xfId="0" applyFont="1" applyBorder="1" applyAlignment="1" applyProtection="1">
      <alignment horizontal="right" vertical="center"/>
    </xf>
    <xf numFmtId="0" fontId="3" fillId="0" borderId="14" xfId="0" applyFont="1" applyBorder="1" applyAlignment="1" applyProtection="1">
      <alignment horizontal="right" vertical="center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4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5" xfId="0" applyNumberFormat="1" applyFont="1" applyFill="1" applyBorder="1" applyAlignment="1" applyProtection="1">
      <alignment vertical="center"/>
      <protection locked="0"/>
    </xf>
    <xf numFmtId="164" fontId="5" fillId="2" borderId="6" xfId="0" applyNumberFormat="1" applyFont="1" applyFill="1" applyBorder="1" applyAlignment="1" applyProtection="1">
      <alignment vertical="center"/>
      <protection locked="0"/>
    </xf>
    <xf numFmtId="164" fontId="5" fillId="2" borderId="8" xfId="0" applyNumberFormat="1" applyFont="1" applyFill="1" applyBorder="1" applyAlignment="1" applyProtection="1">
      <alignment vertical="center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164" fontId="5" fillId="2" borderId="9" xfId="0" applyNumberFormat="1" applyFont="1" applyFill="1" applyBorder="1" applyAlignment="1" applyProtection="1">
      <alignment vertical="center"/>
      <protection locked="0"/>
    </xf>
    <xf numFmtId="164" fontId="5" fillId="2" borderId="11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5" zoomScale="90" zoomScaleNormal="90" workbookViewId="0">
      <selection activeCell="H19" sqref="H19"/>
    </sheetView>
  </sheetViews>
  <sheetFormatPr baseColWidth="10" defaultRowHeight="15" x14ac:dyDescent="0.25"/>
  <cols>
    <col min="1" max="1" width="11.42578125" style="5"/>
    <col min="2" max="2" width="46.28515625" style="5" customWidth="1"/>
    <col min="3" max="3" width="45.42578125" style="5" customWidth="1"/>
    <col min="4" max="5" width="20.28515625" style="6" customWidth="1"/>
    <col min="6" max="6" width="22" style="6" bestFit="1" customWidth="1"/>
    <col min="7" max="7" width="22" style="6" customWidth="1"/>
    <col min="8" max="8" width="31.7109375" style="5" customWidth="1"/>
    <col min="9" max="9" width="20.28515625" style="5" customWidth="1"/>
    <col min="10" max="16384" width="11.42578125" style="5"/>
  </cols>
  <sheetData>
    <row r="1" spans="1:8" s="1" customFormat="1" ht="28.5" customHeight="1" x14ac:dyDescent="0.25">
      <c r="B1" s="54" t="s">
        <v>40</v>
      </c>
      <c r="C1" s="54"/>
      <c r="D1" s="54"/>
      <c r="E1" s="54"/>
      <c r="F1" s="54"/>
      <c r="G1" s="54"/>
      <c r="H1" s="54"/>
    </row>
    <row r="2" spans="1:8" s="1" customFormat="1" ht="28.5" customHeight="1" x14ac:dyDescent="0.25">
      <c r="B2" s="54" t="s">
        <v>18</v>
      </c>
      <c r="C2" s="54"/>
      <c r="D2" s="54"/>
      <c r="E2" s="54"/>
      <c r="F2" s="54"/>
      <c r="G2" s="54"/>
      <c r="H2" s="54"/>
    </row>
    <row r="3" spans="1:8" s="1" customFormat="1" ht="28.5" customHeight="1" x14ac:dyDescent="0.25">
      <c r="B3" s="54" t="s">
        <v>46</v>
      </c>
      <c r="C3" s="54"/>
      <c r="D3" s="54"/>
      <c r="E3" s="54"/>
      <c r="F3" s="54"/>
      <c r="G3" s="54"/>
      <c r="H3" s="54"/>
    </row>
    <row r="4" spans="1:8" s="1" customFormat="1" ht="28.5" customHeight="1" x14ac:dyDescent="0.25">
      <c r="B4" s="55" t="s">
        <v>0</v>
      </c>
      <c r="C4" s="55"/>
      <c r="D4" s="55"/>
      <c r="E4" s="55"/>
      <c r="F4" s="55"/>
      <c r="G4" s="55"/>
      <c r="H4" s="55"/>
    </row>
    <row r="5" spans="1:8" s="1" customFormat="1" ht="15.75" thickBot="1" x14ac:dyDescent="0.3">
      <c r="B5" s="2"/>
      <c r="C5" s="2"/>
      <c r="D5" s="2"/>
      <c r="E5" s="2"/>
      <c r="F5" s="2"/>
      <c r="G5" s="2"/>
      <c r="H5" s="2"/>
    </row>
    <row r="6" spans="1:8" ht="31.5" customHeight="1" thickBot="1" x14ac:dyDescent="0.3">
      <c r="A6" s="58" t="s">
        <v>1</v>
      </c>
      <c r="B6" s="59"/>
      <c r="C6" s="3">
        <v>0.2</v>
      </c>
      <c r="D6" s="4"/>
      <c r="E6" s="4"/>
      <c r="F6" s="4"/>
      <c r="G6" s="5"/>
    </row>
    <row r="7" spans="1:8" ht="15.75" thickBot="1" x14ac:dyDescent="0.3"/>
    <row r="8" spans="1:8" ht="46.5" customHeight="1" thickBot="1" x14ac:dyDescent="0.3">
      <c r="A8" s="7" t="s">
        <v>19</v>
      </c>
      <c r="B8" s="7" t="s">
        <v>2</v>
      </c>
      <c r="C8" s="8" t="s">
        <v>3</v>
      </c>
      <c r="D8" s="9" t="s">
        <v>20</v>
      </c>
      <c r="E8" s="60" t="s">
        <v>21</v>
      </c>
      <c r="F8" s="10" t="s">
        <v>22</v>
      </c>
      <c r="G8" s="10" t="s">
        <v>23</v>
      </c>
      <c r="H8" s="11" t="s">
        <v>4</v>
      </c>
    </row>
    <row r="9" spans="1:8" ht="30.75" customHeight="1" x14ac:dyDescent="0.25">
      <c r="A9" s="12" t="s">
        <v>24</v>
      </c>
      <c r="B9" s="56" t="s">
        <v>5</v>
      </c>
      <c r="C9" s="13" t="s">
        <v>41</v>
      </c>
      <c r="D9" s="14">
        <v>8</v>
      </c>
      <c r="E9" s="61">
        <v>0</v>
      </c>
      <c r="F9" s="15">
        <f>D9*E9</f>
        <v>0</v>
      </c>
      <c r="G9" s="15">
        <f>F9*1.2</f>
        <v>0</v>
      </c>
      <c r="H9" s="16"/>
    </row>
    <row r="10" spans="1:8" ht="30.75" customHeight="1" x14ac:dyDescent="0.25">
      <c r="A10" s="17" t="s">
        <v>25</v>
      </c>
      <c r="B10" s="57"/>
      <c r="C10" s="18" t="s">
        <v>42</v>
      </c>
      <c r="D10" s="19">
        <v>5</v>
      </c>
      <c r="E10" s="62">
        <v>0</v>
      </c>
      <c r="F10" s="20">
        <f t="shared" ref="F10:F11" si="0">D10*E10</f>
        <v>0</v>
      </c>
      <c r="G10" s="21">
        <f t="shared" ref="G10:G22" si="1">F10*1.2</f>
        <v>0</v>
      </c>
      <c r="H10" s="22"/>
    </row>
    <row r="11" spans="1:8" ht="30.75" customHeight="1" thickBot="1" x14ac:dyDescent="0.3">
      <c r="A11" s="23" t="s">
        <v>26</v>
      </c>
      <c r="B11" s="57"/>
      <c r="C11" s="18" t="s">
        <v>43</v>
      </c>
      <c r="D11" s="24">
        <v>17</v>
      </c>
      <c r="E11" s="63">
        <v>0</v>
      </c>
      <c r="F11" s="25">
        <f t="shared" si="0"/>
        <v>0</v>
      </c>
      <c r="G11" s="26">
        <f t="shared" si="1"/>
        <v>0</v>
      </c>
      <c r="H11" s="27"/>
    </row>
    <row r="12" spans="1:8" ht="30.75" customHeight="1" thickBot="1" x14ac:dyDescent="0.3">
      <c r="A12" s="28" t="s">
        <v>27</v>
      </c>
      <c r="B12" s="29" t="s">
        <v>7</v>
      </c>
      <c r="C12" s="30" t="s">
        <v>8</v>
      </c>
      <c r="D12" s="31">
        <v>3</v>
      </c>
      <c r="E12" s="64">
        <v>0</v>
      </c>
      <c r="F12" s="32">
        <f t="shared" ref="F12:F22" si="2">D12*E12</f>
        <v>0</v>
      </c>
      <c r="G12" s="15">
        <f t="shared" si="1"/>
        <v>0</v>
      </c>
      <c r="H12" s="33"/>
    </row>
    <row r="13" spans="1:8" ht="30.75" customHeight="1" thickBot="1" x14ac:dyDescent="0.3">
      <c r="A13" s="28" t="s">
        <v>28</v>
      </c>
      <c r="B13" s="29" t="s">
        <v>9</v>
      </c>
      <c r="C13" s="30" t="s">
        <v>8</v>
      </c>
      <c r="D13" s="31">
        <v>3</v>
      </c>
      <c r="E13" s="64">
        <v>0</v>
      </c>
      <c r="F13" s="32">
        <f t="shared" si="2"/>
        <v>0</v>
      </c>
      <c r="G13" s="15">
        <f t="shared" si="1"/>
        <v>0</v>
      </c>
      <c r="H13" s="33"/>
    </row>
    <row r="14" spans="1:8" ht="30.75" customHeight="1" thickBot="1" x14ac:dyDescent="0.3">
      <c r="A14" s="28" t="s">
        <v>30</v>
      </c>
      <c r="B14" s="29" t="s">
        <v>10</v>
      </c>
      <c r="C14" s="30" t="s">
        <v>8</v>
      </c>
      <c r="D14" s="34">
        <v>3</v>
      </c>
      <c r="E14" s="64">
        <v>0</v>
      </c>
      <c r="F14" s="32">
        <f t="shared" si="2"/>
        <v>0</v>
      </c>
      <c r="G14" s="15">
        <f t="shared" si="1"/>
        <v>0</v>
      </c>
      <c r="H14" s="33"/>
    </row>
    <row r="15" spans="1:8" ht="30.75" customHeight="1" thickBot="1" x14ac:dyDescent="0.3">
      <c r="A15" s="28" t="s">
        <v>29</v>
      </c>
      <c r="B15" s="29" t="s">
        <v>11</v>
      </c>
      <c r="C15" s="30" t="s">
        <v>8</v>
      </c>
      <c r="D15" s="34">
        <v>3</v>
      </c>
      <c r="E15" s="64">
        <v>0</v>
      </c>
      <c r="F15" s="32">
        <f t="shared" si="2"/>
        <v>0</v>
      </c>
      <c r="G15" s="15">
        <f t="shared" si="1"/>
        <v>0</v>
      </c>
      <c r="H15" s="33"/>
    </row>
    <row r="16" spans="1:8" ht="30.75" customHeight="1" thickBot="1" x14ac:dyDescent="0.3">
      <c r="A16" s="28" t="s">
        <v>31</v>
      </c>
      <c r="B16" s="29" t="s">
        <v>12</v>
      </c>
      <c r="C16" s="35" t="s">
        <v>13</v>
      </c>
      <c r="D16" s="34">
        <v>4</v>
      </c>
      <c r="E16" s="64">
        <v>0</v>
      </c>
      <c r="F16" s="32">
        <f>D16*E16</f>
        <v>0</v>
      </c>
      <c r="G16" s="15">
        <f t="shared" si="1"/>
        <v>0</v>
      </c>
      <c r="H16" s="33"/>
    </row>
    <row r="17" spans="1:8" ht="30.75" customHeight="1" x14ac:dyDescent="0.25">
      <c r="A17" s="12" t="s">
        <v>33</v>
      </c>
      <c r="B17" s="57" t="s">
        <v>32</v>
      </c>
      <c r="C17" s="36" t="s">
        <v>44</v>
      </c>
      <c r="D17" s="37">
        <v>2</v>
      </c>
      <c r="E17" s="62">
        <v>0</v>
      </c>
      <c r="F17" s="20">
        <f t="shared" si="2"/>
        <v>0</v>
      </c>
      <c r="G17" s="15">
        <f t="shared" si="1"/>
        <v>0</v>
      </c>
      <c r="H17" s="16"/>
    </row>
    <row r="18" spans="1:8" ht="30.75" customHeight="1" x14ac:dyDescent="0.25">
      <c r="A18" s="17" t="s">
        <v>34</v>
      </c>
      <c r="B18" s="57"/>
      <c r="C18" s="38" t="s">
        <v>45</v>
      </c>
      <c r="D18" s="39">
        <v>4</v>
      </c>
      <c r="E18" s="65">
        <v>0</v>
      </c>
      <c r="F18" s="21">
        <f t="shared" si="2"/>
        <v>0</v>
      </c>
      <c r="G18" s="21">
        <f t="shared" si="1"/>
        <v>0</v>
      </c>
      <c r="H18" s="22"/>
    </row>
    <row r="19" spans="1:8" ht="30.75" customHeight="1" thickBot="1" x14ac:dyDescent="0.3">
      <c r="A19" s="23" t="s">
        <v>35</v>
      </c>
      <c r="B19" s="57"/>
      <c r="C19" s="40" t="s">
        <v>6</v>
      </c>
      <c r="D19" s="41">
        <v>4</v>
      </c>
      <c r="E19" s="63">
        <v>0</v>
      </c>
      <c r="F19" s="25">
        <f t="shared" si="2"/>
        <v>0</v>
      </c>
      <c r="G19" s="26">
        <f t="shared" si="1"/>
        <v>0</v>
      </c>
      <c r="H19" s="27"/>
    </row>
    <row r="20" spans="1:8" ht="30.75" customHeight="1" x14ac:dyDescent="0.25">
      <c r="A20" s="12" t="s">
        <v>36</v>
      </c>
      <c r="B20" s="51" t="s">
        <v>14</v>
      </c>
      <c r="C20" s="13" t="s">
        <v>15</v>
      </c>
      <c r="D20" s="14">
        <v>3</v>
      </c>
      <c r="E20" s="61">
        <v>0</v>
      </c>
      <c r="F20" s="15">
        <f t="shared" si="2"/>
        <v>0</v>
      </c>
      <c r="G20" s="15">
        <f t="shared" si="1"/>
        <v>0</v>
      </c>
      <c r="H20" s="42"/>
    </row>
    <row r="21" spans="1:8" ht="30.75" customHeight="1" x14ac:dyDescent="0.25">
      <c r="A21" s="17" t="s">
        <v>37</v>
      </c>
      <c r="B21" s="52"/>
      <c r="C21" s="38" t="s">
        <v>16</v>
      </c>
      <c r="D21" s="19">
        <v>10</v>
      </c>
      <c r="E21" s="65">
        <v>0</v>
      </c>
      <c r="F21" s="21">
        <f t="shared" si="2"/>
        <v>0</v>
      </c>
      <c r="G21" s="21">
        <f t="shared" si="1"/>
        <v>0</v>
      </c>
      <c r="H21" s="22"/>
    </row>
    <row r="22" spans="1:8" ht="30.75" customHeight="1" thickBot="1" x14ac:dyDescent="0.3">
      <c r="A22" s="23" t="s">
        <v>38</v>
      </c>
      <c r="B22" s="53"/>
      <c r="C22" s="43" t="s">
        <v>17</v>
      </c>
      <c r="D22" s="44">
        <v>7</v>
      </c>
      <c r="E22" s="66">
        <v>0</v>
      </c>
      <c r="F22" s="26">
        <f t="shared" si="2"/>
        <v>0</v>
      </c>
      <c r="G22" s="26">
        <f t="shared" si="1"/>
        <v>0</v>
      </c>
      <c r="H22" s="45"/>
    </row>
    <row r="23" spans="1:8" s="2" customFormat="1" ht="47.25" customHeight="1" thickBot="1" x14ac:dyDescent="0.3">
      <c r="A23" s="48" t="s">
        <v>39</v>
      </c>
      <c r="B23" s="49"/>
      <c r="C23" s="49"/>
      <c r="D23" s="49"/>
      <c r="E23" s="50"/>
      <c r="F23" s="46">
        <f>SUM(F9:F22)</f>
        <v>0</v>
      </c>
      <c r="G23" s="46">
        <f>SUM(G9:G22)</f>
        <v>0</v>
      </c>
      <c r="H23" s="47"/>
    </row>
  </sheetData>
  <sheetProtection algorithmName="SHA-512" hashValue="eSJLldhhGfsOb8RNZ9uDJfZVABDCJUa+Ihznjb+daAakNoniqAJJn+auhWLepUwDXltkgH/FLCHt+3Stf0wwfQ==" saltValue="aqMfgl+f6eNCJyP79mSKmQ==" spinCount="100000" sheet="1" selectLockedCells="1"/>
  <mergeCells count="9">
    <mergeCell ref="A23:E23"/>
    <mergeCell ref="B20:B22"/>
    <mergeCell ref="B1:H1"/>
    <mergeCell ref="B2:H2"/>
    <mergeCell ref="B3:H3"/>
    <mergeCell ref="B4:H4"/>
    <mergeCell ref="B9:B11"/>
    <mergeCell ref="B17:B19"/>
    <mergeCell ref="A6:B6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ISR_DGA EV DQE Lot 5 Poste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SINGRE Lydia OUVR PROF COMM HCA</dc:creator>
  <cp:lastModifiedBy>CAVALLO Fabienne TSEF 2CL</cp:lastModifiedBy>
  <cp:lastPrinted>2026-04-08T12:30:07Z</cp:lastPrinted>
  <dcterms:created xsi:type="dcterms:W3CDTF">2021-12-09T13:07:11Z</dcterms:created>
  <dcterms:modified xsi:type="dcterms:W3CDTF">2026-06-29T08:13:34Z</dcterms:modified>
</cp:coreProperties>
</file>